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Masterdata 300326 clean" sheetId="60" r:id="rId1"/>
  </sheets>
  <definedNames>
    <definedName name="_xlnm._FilterDatabase" localSheetId="0" hidden="1">'Masterdata 300326 clean'!$A$1:$J$11</definedName>
    <definedName name="_xlnm.Print_Area" localSheetId="0">'Masterdata 300326 clean'!$A:$H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60" l="1"/>
  <c r="K3" i="60"/>
  <c r="K4" i="60"/>
  <c r="K5" i="60"/>
  <c r="K6" i="60"/>
  <c r="K7" i="60"/>
  <c r="K8" i="60"/>
  <c r="K9" i="60"/>
  <c r="K10" i="60"/>
  <c r="K11" i="60"/>
  <c r="K2" i="60"/>
  <c r="J12" i="60"/>
  <c r="I12" i="60"/>
  <c r="D11" i="60" l="1"/>
  <c r="D10" i="60"/>
  <c r="D9" i="60"/>
  <c r="D8" i="60"/>
  <c r="D7" i="60"/>
  <c r="D6" i="60"/>
  <c r="D5" i="60"/>
  <c r="D4" i="60"/>
  <c r="D3" i="60"/>
  <c r="D2" i="60"/>
</calcChain>
</file>

<file path=xl/sharedStrings.xml><?xml version="1.0" encoding="utf-8"?>
<sst xmlns="http://schemas.openxmlformats.org/spreadsheetml/2006/main" count="61" uniqueCount="36">
  <si>
    <t>SELLING ITEM</t>
  </si>
  <si>
    <t>COD COLORE</t>
  </si>
  <si>
    <t>REFCOMM</t>
  </si>
  <si>
    <t>TYPE</t>
  </si>
  <si>
    <t>DESCRIPTION</t>
  </si>
  <si>
    <t>wholesale</t>
  </si>
  <si>
    <t>RETAIL</t>
  </si>
  <si>
    <t>39/42</t>
  </si>
  <si>
    <t>43/46</t>
  </si>
  <si>
    <t>socks</t>
  </si>
  <si>
    <t>B000</t>
  </si>
  <si>
    <t>G347</t>
  </si>
  <si>
    <t>G557</t>
  </si>
  <si>
    <t>G028</t>
  </si>
  <si>
    <t>A231</t>
  </si>
  <si>
    <t>COL DESCR</t>
  </si>
  <si>
    <t>Black</t>
  </si>
  <si>
    <t>Light Grey Melange</t>
  </si>
  <si>
    <t>Dark Grey Melange</t>
  </si>
  <si>
    <t>Anthracite Melange</t>
  </si>
  <si>
    <t>Navy</t>
  </si>
  <si>
    <t>WHITE/GREY</t>
  </si>
  <si>
    <t>BLACK/YELLOW</t>
  </si>
  <si>
    <t>JSMU CASUAL SOCKS 3PRS</t>
  </si>
  <si>
    <t>JSMU COTTON SNEAKER PLAIN 3PRS</t>
  </si>
  <si>
    <t>C101219</t>
  </si>
  <si>
    <t>C101220</t>
  </si>
  <si>
    <t>C101221</t>
  </si>
  <si>
    <t>C101222</t>
  </si>
  <si>
    <t>W068</t>
  </si>
  <si>
    <t>B130</t>
  </si>
  <si>
    <t>K135</t>
  </si>
  <si>
    <t>Blue Marine/Grey</t>
  </si>
  <si>
    <t>JSMU COTTON COMFORT SOCKS 3PRS</t>
  </si>
  <si>
    <t>JSMU COTTON TENNIS CREW SOCKS 3PRS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</si>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</sst>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&quot;€&quot;\ * #,##0.00_-;\-&quot;€&quot;\ * #,##0.00_-;_-&quot;€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6" borderId="1" xfId="0" applyFont="1" applyFill="1" applyBorder="1" applyAlignment="1">
      <alignment horizontal="center"/>
    </xf>
    <xf numFmtId="44" fontId="2" fillId="0" borderId="0" xfId="0" applyNumberFormat="1" applyFont="1" applyAlignment="1">
      <alignment horizontal="center" vertical="center"/>
    </xf>
  </cellXfs>
  <cellStyles count="2">
    <cellStyle name="Migliaia 2" xfId="1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showGridLines="0" tabSelected="1" zoomScale="90" zoomScaleNormal="90" zoomScaleSheetLayoutView="120" workbookViewId="0">
      <pane ySplit="1" topLeftCell="A2" activePane="bottomLeft" state="frozen"/>
      <selection pane="bottomLeft" activeCell="L2" sqref="L2"/>
    </sheetView>
  </sheetViews>
  <sheetFormatPr defaultColWidth="9.140625" defaultRowHeight="12.75" x14ac:dyDescent="0.25"/>
  <cols>
    <col min="1" max="1" width="15.5703125" style="1" customWidth="1"/>
    <col min="2" max="2" width="13.7109375" style="1" customWidth="1"/>
    <col min="3" max="3" width="22.85546875" style="1" customWidth="1"/>
    <col min="4" max="4" width="17.42578125" style="1" customWidth="1"/>
    <col min="5" max="5" width="15" style="1" customWidth="1"/>
    <col min="6" max="6" width="35.28515625" style="1" bestFit="1" customWidth="1"/>
    <col min="7" max="7" width="12.85546875" style="3" bestFit="1" customWidth="1"/>
    <col min="8" max="8" width="14.7109375" style="2" customWidth="1"/>
    <col min="9" max="10" width="6.28515625" style="1" customWidth="1"/>
    <col min="11" max="11" width="9.140625" style="4"/>
    <col min="12" max="16384" width="9.140625" style="1"/>
  </cols>
  <sheetData>
    <row r="1" spans="1:12" ht="27" customHeight="1" x14ac:dyDescent="0.25">
      <c r="A1" s="6" t="s">
        <v>0</v>
      </c>
      <c r="B1" s="6" t="s">
        <v>1</v>
      </c>
      <c r="C1" s="6" t="s">
        <v>15</v>
      </c>
      <c r="D1" s="7" t="s">
        <v>2</v>
      </c>
      <c r="E1" s="6" t="s">
        <v>3</v>
      </c>
      <c r="F1" s="6" t="s">
        <v>4</v>
      </c>
      <c r="G1" s="9" t="s">
        <v>6</v>
      </c>
      <c r="H1" s="8" t="s">
        <v>5</v>
      </c>
      <c r="I1" s="5" t="s">
        <v>7</v>
      </c>
      <c r="J1" s="5" t="s">
        <v>8</v>
      </c>
      <c r="K1" s="4" t="s">
        <v>35</v>
      </c>
    </row>
    <row r="2" spans="1:12" x14ac:dyDescent="0.2">
      <c r="A2" s="10" t="s">
        <v>25</v>
      </c>
      <c r="B2" s="10" t="s">
        <v>14</v>
      </c>
      <c r="C2" s="10" t="s">
        <v>20</v>
      </c>
      <c r="D2" s="14" t="str">
        <f t="shared" ref="D2:D11" si="0">CONCATENATE(A2,"-",B2)</f>
        <v>C101219-A231</v>
      </c>
      <c r="E2" s="10" t="s">
        <v>9</v>
      </c>
      <c r="F2" s="10" t="s">
        <v>23</v>
      </c>
      <c r="G2" s="12">
        <v>9.99</v>
      </c>
      <c r="H2" s="11">
        <v>4.99</v>
      </c>
      <c r="I2" s="13">
        <v>566</v>
      </c>
      <c r="J2" s="13">
        <v>657</v>
      </c>
      <c r="K2" s="5">
        <f>SUM(I2:J2)</f>
        <v>1223</v>
      </c>
      <c r="L2" s="15"/>
    </row>
    <row r="3" spans="1:12" x14ac:dyDescent="0.2">
      <c r="A3" s="10" t="s">
        <v>25</v>
      </c>
      <c r="B3" s="10" t="s">
        <v>10</v>
      </c>
      <c r="C3" s="10" t="s">
        <v>16</v>
      </c>
      <c r="D3" s="14" t="str">
        <f t="shared" si="0"/>
        <v>C101219-B000</v>
      </c>
      <c r="E3" s="10" t="s">
        <v>9</v>
      </c>
      <c r="F3" s="10" t="s">
        <v>23</v>
      </c>
      <c r="G3" s="12">
        <v>9.99</v>
      </c>
      <c r="H3" s="11">
        <v>4.99</v>
      </c>
      <c r="I3" s="13">
        <v>426</v>
      </c>
      <c r="J3" s="13">
        <v>483</v>
      </c>
      <c r="K3" s="5">
        <f t="shared" ref="K3:K11" si="1">SUM(I3:J3)</f>
        <v>909</v>
      </c>
    </row>
    <row r="4" spans="1:12" x14ac:dyDescent="0.2">
      <c r="A4" s="10" t="s">
        <v>25</v>
      </c>
      <c r="B4" s="10" t="s">
        <v>13</v>
      </c>
      <c r="C4" s="10" t="s">
        <v>19</v>
      </c>
      <c r="D4" s="14" t="str">
        <f t="shared" si="0"/>
        <v>C101219-G028</v>
      </c>
      <c r="E4" s="10" t="s">
        <v>9</v>
      </c>
      <c r="F4" s="10" t="s">
        <v>23</v>
      </c>
      <c r="G4" s="12">
        <v>9.99</v>
      </c>
      <c r="H4" s="11">
        <v>4.99</v>
      </c>
      <c r="I4" s="13">
        <v>583</v>
      </c>
      <c r="J4" s="13">
        <v>640</v>
      </c>
      <c r="K4" s="5">
        <f t="shared" si="1"/>
        <v>1223</v>
      </c>
    </row>
    <row r="5" spans="1:12" x14ac:dyDescent="0.2">
      <c r="A5" s="10" t="s">
        <v>26</v>
      </c>
      <c r="B5" s="10" t="s">
        <v>10</v>
      </c>
      <c r="C5" s="10" t="s">
        <v>16</v>
      </c>
      <c r="D5" s="14" t="str">
        <f t="shared" si="0"/>
        <v>C101220-B000</v>
      </c>
      <c r="E5" s="10" t="s">
        <v>9</v>
      </c>
      <c r="F5" s="10" t="s">
        <v>33</v>
      </c>
      <c r="G5" s="12">
        <v>9.99</v>
      </c>
      <c r="H5" s="11">
        <v>4.99</v>
      </c>
      <c r="I5" s="13">
        <v>441</v>
      </c>
      <c r="J5" s="13">
        <v>701</v>
      </c>
      <c r="K5" s="5">
        <f t="shared" si="1"/>
        <v>1142</v>
      </c>
    </row>
    <row r="6" spans="1:12" x14ac:dyDescent="0.2">
      <c r="A6" s="10" t="s">
        <v>26</v>
      </c>
      <c r="B6" s="10" t="s">
        <v>11</v>
      </c>
      <c r="C6" s="10" t="s">
        <v>17</v>
      </c>
      <c r="D6" s="14" t="str">
        <f t="shared" si="0"/>
        <v>C101220-G347</v>
      </c>
      <c r="E6" s="10" t="s">
        <v>9</v>
      </c>
      <c r="F6" s="10" t="s">
        <v>33</v>
      </c>
      <c r="G6" s="12">
        <v>9.99</v>
      </c>
      <c r="H6" s="11">
        <v>4.99</v>
      </c>
      <c r="I6" s="13">
        <v>544</v>
      </c>
      <c r="J6" s="13">
        <v>830</v>
      </c>
      <c r="K6" s="5">
        <f t="shared" si="1"/>
        <v>1374</v>
      </c>
    </row>
    <row r="7" spans="1:12" x14ac:dyDescent="0.2">
      <c r="A7" s="10" t="s">
        <v>26</v>
      </c>
      <c r="B7" s="10" t="s">
        <v>12</v>
      </c>
      <c r="C7" s="10" t="s">
        <v>18</v>
      </c>
      <c r="D7" s="14" t="str">
        <f t="shared" si="0"/>
        <v>C101220-G557</v>
      </c>
      <c r="E7" s="10" t="s">
        <v>9</v>
      </c>
      <c r="F7" s="10" t="s">
        <v>33</v>
      </c>
      <c r="G7" s="12">
        <v>9.99</v>
      </c>
      <c r="H7" s="11">
        <v>4.99</v>
      </c>
      <c r="I7" s="13">
        <v>509</v>
      </c>
      <c r="J7" s="13">
        <v>750</v>
      </c>
      <c r="K7" s="5">
        <f t="shared" si="1"/>
        <v>1259</v>
      </c>
    </row>
    <row r="8" spans="1:12" x14ac:dyDescent="0.2">
      <c r="A8" s="10" t="s">
        <v>27</v>
      </c>
      <c r="B8" s="10" t="s">
        <v>29</v>
      </c>
      <c r="C8" s="10" t="s">
        <v>21</v>
      </c>
      <c r="D8" s="14" t="str">
        <f t="shared" si="0"/>
        <v>C101221-W068</v>
      </c>
      <c r="E8" s="10" t="s">
        <v>9</v>
      </c>
      <c r="F8" s="10" t="s">
        <v>34</v>
      </c>
      <c r="G8" s="12">
        <v>9.99</v>
      </c>
      <c r="H8" s="11">
        <v>4.99</v>
      </c>
      <c r="I8" s="13">
        <v>776</v>
      </c>
      <c r="J8" s="13">
        <v>1194</v>
      </c>
      <c r="K8" s="5">
        <f t="shared" si="1"/>
        <v>1970</v>
      </c>
    </row>
    <row r="9" spans="1:12" x14ac:dyDescent="0.2">
      <c r="A9" s="10" t="s">
        <v>28</v>
      </c>
      <c r="B9" s="10" t="s">
        <v>30</v>
      </c>
      <c r="C9" s="10" t="s">
        <v>22</v>
      </c>
      <c r="D9" s="14" t="str">
        <f t="shared" si="0"/>
        <v>C101222-B130</v>
      </c>
      <c r="E9" s="10" t="s">
        <v>9</v>
      </c>
      <c r="F9" s="10" t="s">
        <v>24</v>
      </c>
      <c r="G9" s="12">
        <v>9.99</v>
      </c>
      <c r="H9" s="11">
        <v>4.99</v>
      </c>
      <c r="I9" s="13">
        <v>292</v>
      </c>
      <c r="J9" s="13">
        <v>553</v>
      </c>
      <c r="K9" s="5">
        <f t="shared" si="1"/>
        <v>845</v>
      </c>
    </row>
    <row r="10" spans="1:12" x14ac:dyDescent="0.2">
      <c r="A10" s="10" t="s">
        <v>28</v>
      </c>
      <c r="B10" s="10" t="s">
        <v>31</v>
      </c>
      <c r="C10" s="10" t="s">
        <v>32</v>
      </c>
      <c r="D10" s="14" t="str">
        <f t="shared" si="0"/>
        <v>C101222-K135</v>
      </c>
      <c r="E10" s="10" t="s">
        <v>9</v>
      </c>
      <c r="F10" s="10" t="s">
        <v>24</v>
      </c>
      <c r="G10" s="12">
        <v>9.99</v>
      </c>
      <c r="H10" s="11">
        <v>4.99</v>
      </c>
      <c r="I10" s="13">
        <v>407</v>
      </c>
      <c r="J10" s="13">
        <v>629</v>
      </c>
      <c r="K10" s="5">
        <f t="shared" si="1"/>
        <v>1036</v>
      </c>
    </row>
    <row r="11" spans="1:12" x14ac:dyDescent="0.2">
      <c r="A11" s="10" t="s">
        <v>28</v>
      </c>
      <c r="B11" s="10" t="s">
        <v>29</v>
      </c>
      <c r="C11" s="10" t="s">
        <v>21</v>
      </c>
      <c r="D11" s="14" t="str">
        <f t="shared" si="0"/>
        <v>C101222-W068</v>
      </c>
      <c r="E11" s="10" t="s">
        <v>9</v>
      </c>
      <c r="F11" s="10" t="s">
        <v>24</v>
      </c>
      <c r="G11" s="12">
        <v>9.99</v>
      </c>
      <c r="H11" s="11">
        <v>4.99</v>
      </c>
      <c r="I11" s="13">
        <v>369</v>
      </c>
      <c r="J11" s="13">
        <v>760</v>
      </c>
      <c r="K11" s="5">
        <f t="shared" si="1"/>
        <v>1129</v>
      </c>
    </row>
    <row r="12" spans="1:12" x14ac:dyDescent="0.25">
      <c r="I12" s="13">
        <f>SUM(I2:I11)</f>
        <v>4913</v>
      </c>
      <c r="J12" s="13">
        <f>SUM(J2:J11)</f>
        <v>7197</v>
      </c>
      <c r="K12" s="5">
        <f>SUM(K2:K11)</f>
        <v>12110</v>
      </c>
    </row>
  </sheetData>
  <autoFilter ref="A1:J11">
    <sortState ref="A2:J11">
      <sortCondition ref="D1:D11"/>
    </sortState>
  </autoFilter>
  <conditionalFormatting sqref="D2:D11">
    <cfRule type="duplicateValues" dxfId="1" priority="9"/>
  </conditionalFormatting>
  <conditionalFormatting sqref="D12:D1048576 D1">
    <cfRule type="duplicateValues" dxfId="0" priority="2200"/>
  </conditionalFormatting>
  <pageMargins left="0.31496062992125984" right="0.31496062992125984" top="0.35433070866141736" bottom="0.35433070866141736" header="0.31496062992125984" footer="0.31496062992125984"/>
  <pageSetup paperSize="9" scale="5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649C3866711854FA897DB7F5013AD6B" ma:contentTypeVersion="5" ma:contentTypeDescription="Creare un nuovo documento." ma:contentTypeScope="" ma:versionID="9b95520d97b069c5ef7684d018f6d613">
  <xsd:schema xmlns:xsd="http://www.w3.org/2001/XMLSchema" xmlns:xs="http://www.w3.org/2001/XMLSchema" xmlns:p="http://schemas.microsoft.com/office/2006/metadata/properties" xmlns:ns3="d57fc9dc-d1d9-4660-b721-54870d5d648e" targetNamespace="http://schemas.microsoft.com/office/2006/metadata/properties" ma:root="true" ma:fieldsID="4cb79fdb8849638442ac7e68cb56e4e0" ns3:_="">
    <xsd:import namespace="d57fc9dc-d1d9-4660-b721-54870d5d648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fc9dc-d1d9-4660-b721-54870d5d648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FD6C1A-41F1-4D1B-9D78-DFF4C0F09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7fc9dc-d1d9-4660-b721-54870d5d64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4F93D4-2365-478C-B761-18F370A70F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C808BE-E209-4519-BF0A-6E8EACB80B20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d57fc9dc-d1d9-4660-b721-54870d5d648e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Masterdata 300326 clean</vt:lpstr>
      <vt:lpstr>'Masterdata 300326 clean'!Print_Area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Dators</cp:lastModifiedBy>
  <dcterms:created xsi:type="dcterms:W3CDTF">2019-01-04T10:03:41Z</dcterms:created>
  <dcterms:modified xsi:type="dcterms:W3CDTF">2026-04-09T13:28:19Z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0x010100D649C3866711854FA897DB7F5013AD6B</vt:lpwstr>
  </property>
</Properties>
</file>